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3 поправка\"/>
    </mc:Choice>
  </mc:AlternateContent>
  <bookViews>
    <workbookView xWindow="0" yWindow="0" windowWidth="23040" windowHeight="10830"/>
  </bookViews>
  <sheets>
    <sheet name="Приложение 2" sheetId="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2'!$A$4:$L$35</definedName>
    <definedName name="Z_4CB25539_71C0_4ABB_9A75_A49382D02193_.wvu.Cols" localSheetId="0" hidden="1">'Приложение 2'!$D:$E</definedName>
    <definedName name="Z_4CB25539_71C0_4ABB_9A75_A49382D02193_.wvu.FilterData" localSheetId="0" hidden="1">'Приложение 2'!$A$4:$L$35</definedName>
    <definedName name="Z_4CB25539_71C0_4ABB_9A75_A49382D02193_.wvu.PrintArea" localSheetId="0" hidden="1">'Приложение 2'!$A$1:$L$35</definedName>
    <definedName name="Z_4CB25539_71C0_4ABB_9A75_A49382D02193_.wvu.PrintTitles" localSheetId="0" hidden="1">'Приложение 2'!$4:$4</definedName>
    <definedName name="Z_FC73B4F0_E113_40EB_90CD_5D779364FE9D_.wvu.Cols" localSheetId="0" hidden="1">'Приложение 2'!$D:$E</definedName>
    <definedName name="Z_FC73B4F0_E113_40EB_90CD_5D779364FE9D_.wvu.FilterData" localSheetId="0" hidden="1">'Приложение 2'!$A$4:$L$35</definedName>
    <definedName name="Z_FC73B4F0_E113_40EB_90CD_5D779364FE9D_.wvu.PrintArea" localSheetId="0" hidden="1">'Приложение 2'!$A$1:$L$35</definedName>
    <definedName name="Z_FC73B4F0_E113_40EB_90CD_5D779364FE9D_.wvu.PrintTitles" localSheetId="0" hidden="1">'Приложение 2'!$4:$4</definedName>
    <definedName name="_xlnm.Print_Titles" localSheetId="0">'Приложение 2'!$4:$4</definedName>
    <definedName name="_xlnm.Print_Area" localSheetId="0">'Приложение 2'!$A$1:$L$35</definedName>
  </definedNames>
  <calcPr calcId="152511"/>
  <customWorkbookViews>
    <customWorkbookView name="Наталья Витовская - Личное представление" guid="{4CB25539-71C0-4ABB-9A75-A49382D02193}" mergeInterval="0" personalView="1" maximized="1" xWindow="-8" yWindow="-8" windowWidth="1936" windowHeight="1056" activeSheetId="1"/>
    <customWorkbookView name="Людмила Фатхиева - Личное представление" guid="{FC73B4F0-E113-40EB-90CD-5D779364FE9D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L35" i="1" l="1"/>
  <c r="C35" i="1" l="1"/>
  <c r="D35" i="1" l="1"/>
  <c r="E35" i="1"/>
</calcChain>
</file>

<file path=xl/sharedStrings.xml><?xml version="1.0" encoding="utf-8"?>
<sst xmlns="http://schemas.openxmlformats.org/spreadsheetml/2006/main" count="171" uniqueCount="74">
  <si>
    <t>Вед</t>
  </si>
  <si>
    <t>Рз</t>
  </si>
  <si>
    <t>ЦСР</t>
  </si>
  <si>
    <t>Вр</t>
  </si>
  <si>
    <t>Пр</t>
  </si>
  <si>
    <t>КБК</t>
  </si>
  <si>
    <t>Наименование расходов</t>
  </si>
  <si>
    <t>Наименование доходов</t>
  </si>
  <si>
    <t>Приложение 2 
к пояснительной записке</t>
  </si>
  <si>
    <t>Сумма на 2024 год</t>
  </si>
  <si>
    <t>Сумма на 2025 год</t>
  </si>
  <si>
    <t>ИТОГО</t>
  </si>
  <si>
    <t>Изменение параметров бюджета по межбюджетным трансфертам на 2024 год и на плановый период 2025 и 2026 годов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</si>
  <si>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</si>
  <si>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040 2 02 49999 04 0000 150</t>
  </si>
  <si>
    <t>040 2 02 45303 04 0000 150</t>
  </si>
  <si>
    <t>040</t>
  </si>
  <si>
    <t>Прочие межбюджетные трансферты, передаваемые бюджетам городских округов</t>
  </si>
  <si>
    <t>в рублях</t>
  </si>
  <si>
    <t xml:space="preserve">Переселение граждан из не предназначенных для проживания строений, созданных в период промышленного освоения Сибири и Дальнего Востока </t>
  </si>
  <si>
    <t xml:space="preserve">040 2 02 25178 04 0000 150 </t>
  </si>
  <si>
    <t xml:space="preserve"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</t>
  </si>
  <si>
    <t>040 2 02 19999 04 0000 150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</si>
  <si>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ХМАО-Югры (Распоряжение Правительства ХМАО-Югры от 09.09.2024 № 439-рп)</t>
  </si>
  <si>
    <t>Реализация наказов избирателей депутатам Думы Ханты-Мансийского автономного округа - Югры</t>
  </si>
  <si>
    <t>07</t>
  </si>
  <si>
    <t>01</t>
  </si>
  <si>
    <t>02</t>
  </si>
  <si>
    <t>01.3.01.85160</t>
  </si>
  <si>
    <t>612</t>
  </si>
  <si>
    <t>622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</si>
  <si>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</si>
  <si>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01.1.04.L0500</t>
  </si>
  <si>
    <t>01.1.04L3030</t>
  </si>
  <si>
    <t>07.2.01.L1780</t>
  </si>
  <si>
    <t>10</t>
  </si>
  <si>
    <t>03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</si>
  <si>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</si>
  <si>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</si>
  <si>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13</t>
  </si>
  <si>
    <t>02.1.01.G4270</t>
  </si>
  <si>
    <t>121</t>
  </si>
  <si>
    <t>Расходы на обеспечение функций органов местного самоуправления городского округа</t>
  </si>
  <si>
    <t>04</t>
  </si>
  <si>
    <t>12</t>
  </si>
  <si>
    <t>05.3.01.02040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</si>
  <si>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</si>
  <si>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05.3.01.G4120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</si>
  <si>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</si>
  <si>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09.1.03.G4250</t>
  </si>
  <si>
    <t>Высшее должностное лицо муниципального образования городской округ Пыть-Ях</t>
  </si>
  <si>
    <t>19.2.01.02030</t>
  </si>
  <si>
    <t>19.2.01.02040</t>
  </si>
  <si>
    <t>06</t>
  </si>
  <si>
    <t>05</t>
  </si>
  <si>
    <t>09</t>
  </si>
  <si>
    <t>08</t>
  </si>
  <si>
    <t>11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</si>
  <si>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</si>
  <si>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19.2.02.F9300</t>
  </si>
  <si>
    <t>Председатель представительного органа муниципального образования</t>
  </si>
  <si>
    <t>40.1.01.02110</t>
  </si>
  <si>
    <t>Депутаты представительного органа муниципального образования городского округа</t>
  </si>
  <si>
    <t>40.1.01.02120</t>
  </si>
  <si>
    <t>Руководитель контрольно-счетной палаты муниципального образования и его заместители городского округа</t>
  </si>
  <si>
    <t>40.1.01.02250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</si>
  <si>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</si>
  <si>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40.2.00.F1180</t>
  </si>
  <si>
    <t>129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</si>
  <si>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</si>
  <si>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040 2 02 45050 04 0000 150</t>
  </si>
  <si>
    <t>Возмещение недополученных доходов при оказании жилищно-коммунальных услуг населению города Пыть-Яха</t>
  </si>
  <si>
    <t>0810161100</t>
  </si>
  <si>
    <t>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</si>
</sst>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_ ;[Red]\-#,##0.0\ "/>
    <numFmt numFmtId="167" formatCode="#,##0.00;[Red]\-#,##0.00;0.00"/>
    <numFmt numFmtId="168" formatCode="0000000000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66">
    <xf numFmtId="0" fontId="0" fillId="0" borderId="0" xfId="0"/>
    <xf numFmtId="0" fontId="29" fillId="0" borderId="0" xfId="20" applyNumberFormat="1" applyFont="1" applyFill="1" applyAlignment="1" applyProtection="1">
      <protection hidden="1"/>
    </xf>
    <xf numFmtId="49" fontId="29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/>
    <xf numFmtId="0" fontId="30" fillId="0" borderId="0" xfId="20" applyNumberFormat="1" applyFont="1" applyFill="1" applyAlignment="1" applyProtection="1">
      <alignment horizontal="centerContinuous"/>
      <protection hidden="1"/>
    </xf>
    <xf numFmtId="49" fontId="30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30" fillId="0" borderId="0" xfId="0" applyFont="1" applyFill="1"/>
    <xf numFmtId="0" fontId="29" fillId="0" borderId="0" xfId="20" applyFont="1" applyFill="1"/>
    <xf numFmtId="49" fontId="29" fillId="0" borderId="0" xfId="20" applyNumberFormat="1" applyFont="1" applyFill="1" applyAlignment="1">
      <alignment horizontal="center"/>
    </xf>
    <xf numFmtId="0" fontId="30" fillId="0" borderId="10" xfId="2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29" fillId="15" borderId="0" xfId="2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wrapText="1"/>
    </xf>
    <xf numFmtId="49" fontId="29" fillId="0" borderId="0" xfId="21" applyNumberFormat="1" applyFont="1" applyFill="1" applyAlignment="1"/>
    <xf numFmtId="49" fontId="29" fillId="0" borderId="0" xfId="0" applyNumberFormat="1" applyFont="1" applyFill="1"/>
    <xf numFmtId="49" fontId="30" fillId="0" borderId="10" xfId="21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Alignment="1">
      <alignment horizontal="center"/>
    </xf>
    <xf numFmtId="0" fontId="29" fillId="0" borderId="10" xfId="21" applyFont="1" applyFill="1" applyBorder="1" applyAlignment="1">
      <alignment horizontal="center" vertical="center" wrapText="1"/>
    </xf>
    <xf numFmtId="4" fontId="30" fillId="15" borderId="10" xfId="20" applyNumberFormat="1" applyFont="1" applyFill="1" applyBorder="1" applyAlignment="1">
      <alignment horizontal="center" wrapText="1"/>
    </xf>
    <xf numFmtId="0" fontId="30" fillId="0" borderId="0" xfId="0" applyFont="1" applyFill="1" applyAlignment="1">
      <alignment wrapText="1"/>
    </xf>
    <xf numFmtId="4" fontId="30" fillId="0" borderId="10" xfId="21" applyNumberFormat="1" applyFont="1" applyFill="1" applyBorder="1" applyAlignment="1">
      <alignment horizontal="center" vertical="center" wrapText="1"/>
    </xf>
    <xf numFmtId="49" fontId="29" fillId="0" borderId="0" xfId="21" applyNumberFormat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center" vertical="center"/>
    </xf>
    <xf numFmtId="49" fontId="29" fillId="0" borderId="10" xfId="21" applyNumberFormat="1" applyFont="1" applyFill="1" applyBorder="1" applyAlignment="1">
      <alignment horizontal="center" vertical="center" wrapText="1"/>
    </xf>
    <xf numFmtId="0" fontId="30" fillId="0" borderId="10" xfId="21" applyFont="1" applyFill="1" applyBorder="1" applyAlignment="1">
      <alignment vertical="center" wrapText="1"/>
    </xf>
    <xf numFmtId="0" fontId="29" fillId="0" borderId="10" xfId="0" applyFont="1" applyFill="1" applyBorder="1" applyAlignment="1">
      <alignment horizontal="center" vertical="center" wrapText="1"/>
    </xf>
    <xf numFmtId="49" fontId="29" fillId="0" borderId="10" xfId="21" quotePrefix="1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Alignment="1">
      <alignment horizontal="center"/>
    </xf>
    <xf numFmtId="4" fontId="30" fillId="0" borderId="10" xfId="21" applyNumberFormat="1" applyFont="1" applyFill="1" applyBorder="1" applyAlignment="1">
      <alignment horizontal="right" vertical="center" wrapText="1"/>
    </xf>
    <xf numFmtId="167" fontId="29" fillId="15" borderId="10" xfId="18" applyNumberFormat="1" applyFont="1" applyFill="1" applyBorder="1" applyAlignment="1" applyProtection="1">
      <alignment vertical="center"/>
      <protection hidden="1"/>
    </xf>
    <xf numFmtId="0" fontId="30" fillId="15" borderId="0" xfId="0" applyFont="1" applyFill="1" applyAlignment="1">
      <alignment wrapText="1"/>
    </xf>
    <xf numFmtId="167" fontId="29" fillId="15" borderId="10" xfId="18" applyNumberFormat="1" applyFont="1" applyFill="1" applyBorder="1" applyAlignment="1" applyProtection="1">
      <alignment horizontal="right" vertical="center"/>
      <protection hidden="1"/>
    </xf>
    <xf numFmtId="167" fontId="29" fillId="15" borderId="12" xfId="18" applyNumberFormat="1" applyFont="1" applyFill="1" applyBorder="1" applyAlignment="1" applyProtection="1">
      <alignment vertical="center"/>
      <protection hidden="1"/>
    </xf>
    <xf numFmtId="0" fontId="0" fillId="15" borderId="10" xfId="0" applyFill="1" applyBorder="1" applyAlignment="1">
      <alignment vertical="center"/>
    </xf>
    <xf numFmtId="0" fontId="29" fillId="0" borderId="10" xfId="0" applyFont="1" applyBorder="1" applyAlignment="1">
      <alignment horizontal="center" vertical="center" wrapText="1"/>
    </xf>
    <xf numFmtId="49" fontId="29" fillId="15" borderId="10" xfId="21" applyNumberFormat="1" applyFont="1" applyFill="1" applyBorder="1" applyAlignment="1">
      <alignment horizontal="center" vertical="center" wrapText="1"/>
    </xf>
    <xf numFmtId="168" fontId="29" fillId="15" borderId="10" xfId="18" applyNumberFormat="1" applyFont="1" applyFill="1" applyBorder="1" applyAlignment="1" applyProtection="1">
      <alignment horizontal="center" vertical="center" wrapText="1"/>
      <protection hidden="1"/>
    </xf>
    <xf numFmtId="4" fontId="31" fillId="15" borderId="12" xfId="21" applyNumberFormat="1" applyFont="1" applyFill="1" applyBorder="1" applyAlignment="1">
      <alignment vertical="center" wrapText="1"/>
    </xf>
    <xf numFmtId="4" fontId="31" fillId="15" borderId="10" xfId="21" applyNumberFormat="1" applyFont="1" applyFill="1" applyBorder="1" applyAlignment="1">
      <alignment vertical="center" wrapText="1"/>
    </xf>
    <xf numFmtId="4" fontId="29" fillId="15" borderId="10" xfId="21" applyNumberFormat="1" applyFont="1" applyFill="1" applyBorder="1" applyAlignment="1">
      <alignment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4" fontId="29" fillId="15" borderId="12" xfId="21" applyNumberFormat="1" applyFont="1" applyFill="1" applyBorder="1" applyAlignment="1">
      <alignment vertical="center" wrapText="1"/>
    </xf>
    <xf numFmtId="0" fontId="0" fillId="15" borderId="12" xfId="0" applyFill="1" applyBorder="1" applyAlignment="1">
      <alignment vertical="center"/>
    </xf>
    <xf numFmtId="0" fontId="29" fillId="15" borderId="10" xfId="0" applyFont="1" applyFill="1" applyBorder="1" applyAlignment="1">
      <alignment vertical="center" wrapText="1"/>
    </xf>
    <xf numFmtId="4" fontId="29" fillId="0" borderId="12" xfId="21" applyNumberFormat="1" applyFont="1" applyFill="1" applyBorder="1" applyAlignment="1">
      <alignment vertical="center" wrapText="1"/>
    </xf>
    <xf numFmtId="0" fontId="29" fillId="15" borderId="11" xfId="21" applyFont="1" applyFill="1" applyBorder="1" applyAlignment="1">
      <alignment horizontal="center" vertical="center" wrapText="1"/>
    </xf>
    <xf numFmtId="0" fontId="29" fillId="15" borderId="12" xfId="21" applyFont="1" applyFill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center" vertical="center" wrapText="1"/>
    </xf>
    <xf numFmtId="0" fontId="29" fillId="15" borderId="12" xfId="0" applyFont="1" applyFill="1" applyBorder="1" applyAlignment="1">
      <alignment horizontal="center" vertical="center" wrapText="1"/>
    </xf>
    <xf numFmtId="4" fontId="29" fillId="15" borderId="11" xfId="20" applyNumberFormat="1" applyFont="1" applyFill="1" applyBorder="1" applyAlignment="1">
      <alignment horizontal="center" vertical="center" wrapText="1"/>
    </xf>
    <xf numFmtId="4" fontId="29" fillId="15" borderId="12" xfId="20" applyNumberFormat="1" applyFont="1" applyFill="1" applyBorder="1" applyAlignment="1">
      <alignment horizontal="center" vertical="center" wrapText="1"/>
    </xf>
    <xf numFmtId="0" fontId="29" fillId="15" borderId="13" xfId="21" applyFont="1" applyFill="1" applyBorder="1" applyAlignment="1">
      <alignment horizontal="center" vertical="center" wrapText="1"/>
    </xf>
    <xf numFmtId="0" fontId="29" fillId="15" borderId="13" xfId="0" applyFont="1" applyFill="1" applyBorder="1" applyAlignment="1">
      <alignment horizontal="center" vertical="center" wrapText="1"/>
    </xf>
    <xf numFmtId="167" fontId="29" fillId="15" borderId="11" xfId="18" applyNumberFormat="1" applyFont="1" applyFill="1" applyBorder="1" applyAlignment="1" applyProtection="1">
      <alignment horizontal="center" vertical="center"/>
      <protection hidden="1"/>
    </xf>
    <xf numFmtId="167" fontId="29" fillId="15" borderId="13" xfId="18" applyNumberFormat="1" applyFont="1" applyFill="1" applyBorder="1" applyAlignment="1" applyProtection="1">
      <alignment horizontal="center" vertical="center"/>
      <protection hidden="1"/>
    </xf>
    <xf numFmtId="167" fontId="29" fillId="15" borderId="12" xfId="18" applyNumberFormat="1" applyFont="1" applyFill="1" applyBorder="1" applyAlignment="1" applyProtection="1">
      <alignment horizontal="center" vertical="center"/>
      <protection hidden="1"/>
    </xf>
    <xf numFmtId="4" fontId="29" fillId="15" borderId="11" xfId="21" applyNumberFormat="1" applyFont="1" applyFill="1" applyBorder="1" applyAlignment="1">
      <alignment horizontal="center" vertical="center" wrapText="1"/>
    </xf>
    <xf numFmtId="4" fontId="29" fillId="15" borderId="12" xfId="21" applyNumberFormat="1" applyFont="1" applyFill="1" applyBorder="1" applyAlignment="1">
      <alignment horizontal="center" vertical="center" wrapText="1"/>
    </xf>
    <xf numFmtId="166" fontId="29" fillId="0" borderId="0" xfId="21" applyNumberFormat="1" applyFont="1" applyFill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49" fontId="29" fillId="15" borderId="11" xfId="21" applyNumberFormat="1" applyFont="1" applyFill="1" applyBorder="1" applyAlignment="1">
      <alignment horizontal="center" vertical="center" wrapText="1"/>
    </xf>
    <xf numFmtId="49" fontId="29" fillId="15" borderId="13" xfId="21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" fontId="29" fillId="15" borderId="11" xfId="2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right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1"/>
    <cellStyle name="Обычный 2 3" xfId="34"/>
    <cellStyle name="Обычный 2 4" xfId="36"/>
    <cellStyle name="Обычный 3" xfId="19"/>
    <cellStyle name="Обычный 4" xfId="30"/>
    <cellStyle name="Обычный 5" xfId="32"/>
    <cellStyle name="Обычный 6" xfId="33"/>
    <cellStyle name="Обычный 7" xfId="35"/>
    <cellStyle name="Обычный 8" xfId="37"/>
    <cellStyle name="Обычный_Tmp2" xfId="20"/>
    <cellStyle name="Обычный_Консолидированный  бюджет на 2009 2011г.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Тысячи [0]_Лист1" xfId="27"/>
    <cellStyle name="Тысячи_Лист1" xfId="28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zoomScaleNormal="100" zoomScaleSheetLayoutView="100" workbookViewId="0">
      <selection activeCell="K12" sqref="K12"/>
    </sheetView>
  </sheetViews>
  <sheetFormatPr defaultColWidth="9.140625" defaultRowHeight="12.75" x14ac:dyDescent="0.2"/>
  <cols>
    <col min="1" max="1" width="43.42578125" style="8" customWidth="1"/>
    <col min="2" max="2" width="21.85546875" style="9" customWidth="1"/>
    <col min="3" max="3" width="13.5703125" style="12" customWidth="1"/>
    <col min="4" max="5" width="13.5703125" style="12" hidden="1" customWidth="1"/>
    <col min="6" max="6" width="47.28515625" style="6" customWidth="1"/>
    <col min="7" max="7" width="6.42578125" style="15" customWidth="1"/>
    <col min="8" max="8" width="6" style="23" customWidth="1"/>
    <col min="9" max="9" width="5.7109375" style="23" customWidth="1"/>
    <col min="10" max="10" width="12.28515625" style="6" customWidth="1"/>
    <col min="11" max="11" width="4.7109375" style="6" bestFit="1" customWidth="1"/>
    <col min="12" max="12" width="13.5703125" style="3" customWidth="1"/>
    <col min="13" max="16384" width="9.140625" style="3"/>
  </cols>
  <sheetData>
    <row r="1" spans="1:12" ht="38.25" customHeight="1" x14ac:dyDescent="0.2">
      <c r="A1" s="1"/>
      <c r="B1" s="2"/>
      <c r="G1" s="14"/>
      <c r="H1" s="22"/>
      <c r="I1" s="22"/>
      <c r="J1" s="59" t="s">
        <v>8</v>
      </c>
      <c r="K1" s="59"/>
      <c r="L1" s="59"/>
    </row>
    <row r="2" spans="1:12" ht="15.75" customHeight="1" x14ac:dyDescent="0.2">
      <c r="A2" s="60" t="s">
        <v>12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22.15" customHeight="1" x14ac:dyDescent="0.2">
      <c r="A3" s="4"/>
      <c r="B3" s="5"/>
      <c r="L3" s="3" t="s">
        <v>18</v>
      </c>
    </row>
    <row r="4" spans="1:12" s="20" customFormat="1" ht="25.5" x14ac:dyDescent="0.2">
      <c r="A4" s="10" t="s">
        <v>7</v>
      </c>
      <c r="B4" s="11" t="s">
        <v>5</v>
      </c>
      <c r="C4" s="19" t="s">
        <v>9</v>
      </c>
      <c r="D4" s="19" t="s">
        <v>9</v>
      </c>
      <c r="E4" s="19" t="s">
        <v>10</v>
      </c>
      <c r="F4" s="10" t="s">
        <v>6</v>
      </c>
      <c r="G4" s="16" t="s">
        <v>0</v>
      </c>
      <c r="H4" s="16" t="s">
        <v>1</v>
      </c>
      <c r="I4" s="16" t="s">
        <v>4</v>
      </c>
      <c r="J4" s="10" t="s">
        <v>2</v>
      </c>
      <c r="K4" s="10" t="s">
        <v>3</v>
      </c>
      <c r="L4" s="13" t="s">
        <v>9</v>
      </c>
    </row>
    <row r="5" spans="1:12" s="20" customFormat="1" ht="29.25" customHeight="1" x14ac:dyDescent="0.2">
      <c r="A5" s="46" t="s">
        <v>19</v>
      </c>
      <c r="B5" s="48" t="s">
        <v>20</v>
      </c>
      <c r="C5" s="64">
        <v>-2228300</v>
      </c>
      <c r="D5" s="19"/>
      <c r="E5" s="19"/>
      <c r="F5" s="48" t="s">
        <v>37</v>
      </c>
      <c r="G5" s="61" t="s">
        <v>16</v>
      </c>
      <c r="H5" s="61" t="s">
        <v>35</v>
      </c>
      <c r="I5" s="61" t="s">
        <v>36</v>
      </c>
      <c r="J5" s="61" t="s">
        <v>34</v>
      </c>
      <c r="K5" s="46">
        <v>322</v>
      </c>
      <c r="L5" s="57">
        <v>-2228300</v>
      </c>
    </row>
    <row r="6" spans="1:12" s="20" customFormat="1" ht="26.25" customHeight="1" x14ac:dyDescent="0.2">
      <c r="A6" s="63"/>
      <c r="B6" s="63"/>
      <c r="C6" s="65"/>
      <c r="D6" s="19"/>
      <c r="E6" s="19"/>
      <c r="F6" s="53"/>
      <c r="G6" s="62"/>
      <c r="H6" s="62"/>
      <c r="I6" s="62"/>
      <c r="J6" s="62"/>
      <c r="K6" s="47"/>
      <c r="L6" s="58"/>
    </row>
    <row r="7" spans="1:12" s="31" customFormat="1" ht="54.75" customHeight="1" x14ac:dyDescent="0.2">
      <c r="A7" s="46" t="s">
        <v>13</v>
      </c>
      <c r="B7" s="48" t="s">
        <v>15</v>
      </c>
      <c r="C7" s="50">
        <v>23201600</v>
      </c>
      <c r="D7" s="34"/>
      <c r="E7" s="34"/>
      <c r="F7" s="48" t="s">
        <v>13</v>
      </c>
      <c r="G7" s="62"/>
      <c r="H7" s="36" t="s">
        <v>25</v>
      </c>
      <c r="I7" s="36" t="s">
        <v>27</v>
      </c>
      <c r="J7" s="36" t="s">
        <v>33</v>
      </c>
      <c r="K7" s="36" t="s">
        <v>29</v>
      </c>
      <c r="L7" s="40">
        <v>19358503</v>
      </c>
    </row>
    <row r="8" spans="1:12" s="31" customFormat="1" ht="52.5" customHeight="1" x14ac:dyDescent="0.2">
      <c r="A8" s="47"/>
      <c r="B8" s="49"/>
      <c r="C8" s="51"/>
      <c r="D8" s="43"/>
      <c r="E8" s="43"/>
      <c r="F8" s="49"/>
      <c r="G8" s="62"/>
      <c r="H8" s="36" t="s">
        <v>25</v>
      </c>
      <c r="I8" s="36" t="s">
        <v>27</v>
      </c>
      <c r="J8" s="36" t="s">
        <v>33</v>
      </c>
      <c r="K8" s="36" t="s">
        <v>30</v>
      </c>
      <c r="L8" s="42">
        <v>3843097</v>
      </c>
    </row>
    <row r="9" spans="1:12" s="31" customFormat="1" ht="69" customHeight="1" x14ac:dyDescent="0.2">
      <c r="A9" s="46" t="s">
        <v>69</v>
      </c>
      <c r="B9" s="48" t="s">
        <v>70</v>
      </c>
      <c r="C9" s="50">
        <v>104200</v>
      </c>
      <c r="D9" s="43"/>
      <c r="E9" s="43"/>
      <c r="F9" s="48" t="s">
        <v>31</v>
      </c>
      <c r="G9" s="62"/>
      <c r="H9" s="36" t="s">
        <v>25</v>
      </c>
      <c r="I9" s="36" t="s">
        <v>27</v>
      </c>
      <c r="J9" s="36" t="s">
        <v>32</v>
      </c>
      <c r="K9" s="36" t="s">
        <v>29</v>
      </c>
      <c r="L9" s="42">
        <v>52100</v>
      </c>
    </row>
    <row r="10" spans="1:12" s="31" customFormat="1" ht="68.25" customHeight="1" x14ac:dyDescent="0.2">
      <c r="A10" s="47"/>
      <c r="B10" s="49"/>
      <c r="C10" s="51"/>
      <c r="D10" s="43"/>
      <c r="E10" s="43"/>
      <c r="F10" s="49"/>
      <c r="G10" s="62"/>
      <c r="H10" s="36" t="s">
        <v>25</v>
      </c>
      <c r="I10" s="36" t="s">
        <v>27</v>
      </c>
      <c r="J10" s="36" t="s">
        <v>32</v>
      </c>
      <c r="K10" s="36" t="s">
        <v>30</v>
      </c>
      <c r="L10" s="42">
        <v>52100</v>
      </c>
    </row>
    <row r="11" spans="1:12" s="31" customFormat="1" ht="25.5" x14ac:dyDescent="0.2">
      <c r="A11" s="35" t="s">
        <v>17</v>
      </c>
      <c r="B11" s="35" t="s">
        <v>14</v>
      </c>
      <c r="C11" s="32">
        <v>699994</v>
      </c>
      <c r="D11" s="33"/>
      <c r="E11" s="33"/>
      <c r="F11" s="37" t="s">
        <v>24</v>
      </c>
      <c r="G11" s="62"/>
      <c r="H11" s="36" t="s">
        <v>25</v>
      </c>
      <c r="I11" s="36" t="s">
        <v>26</v>
      </c>
      <c r="J11" s="36" t="s">
        <v>28</v>
      </c>
      <c r="K11" s="36" t="s">
        <v>30</v>
      </c>
      <c r="L11" s="38">
        <v>699994</v>
      </c>
    </row>
    <row r="12" spans="1:12" s="31" customFormat="1" ht="69" customHeight="1" x14ac:dyDescent="0.2">
      <c r="A12" s="35" t="s">
        <v>23</v>
      </c>
      <c r="B12" s="35" t="s">
        <v>22</v>
      </c>
      <c r="C12" s="32">
        <v>5168900</v>
      </c>
      <c r="D12" s="30"/>
      <c r="E12" s="30"/>
      <c r="F12" s="44" t="s">
        <v>71</v>
      </c>
      <c r="G12" s="62"/>
      <c r="H12" s="36" t="s">
        <v>54</v>
      </c>
      <c r="I12" s="36" t="s">
        <v>27</v>
      </c>
      <c r="J12" s="36" t="s">
        <v>72</v>
      </c>
      <c r="K12" s="36" t="s">
        <v>73</v>
      </c>
      <c r="L12" s="39">
        <v>5168900</v>
      </c>
    </row>
    <row r="13" spans="1:12" s="31" customFormat="1" ht="59.25" customHeight="1" x14ac:dyDescent="0.2">
      <c r="A13" s="46" t="s">
        <v>21</v>
      </c>
      <c r="B13" s="48" t="s">
        <v>22</v>
      </c>
      <c r="C13" s="54">
        <v>3210000</v>
      </c>
      <c r="D13" s="30"/>
      <c r="E13" s="30"/>
      <c r="F13" s="44" t="s">
        <v>38</v>
      </c>
      <c r="G13" s="62"/>
      <c r="H13" s="36" t="s">
        <v>26</v>
      </c>
      <c r="I13" s="36" t="s">
        <v>39</v>
      </c>
      <c r="J13" s="36" t="s">
        <v>40</v>
      </c>
      <c r="K13" s="36" t="s">
        <v>41</v>
      </c>
      <c r="L13" s="39">
        <v>53499</v>
      </c>
    </row>
    <row r="14" spans="1:12" s="31" customFormat="1" ht="32.25" customHeight="1" x14ac:dyDescent="0.2">
      <c r="A14" s="52"/>
      <c r="B14" s="53"/>
      <c r="C14" s="55"/>
      <c r="D14" s="30"/>
      <c r="E14" s="30"/>
      <c r="F14" s="37" t="s">
        <v>42</v>
      </c>
      <c r="G14" s="62"/>
      <c r="H14" s="36" t="s">
        <v>43</v>
      </c>
      <c r="I14" s="36" t="s">
        <v>44</v>
      </c>
      <c r="J14" s="36" t="s">
        <v>45</v>
      </c>
      <c r="K14" s="36" t="s">
        <v>41</v>
      </c>
      <c r="L14" s="40">
        <v>53499</v>
      </c>
    </row>
    <row r="15" spans="1:12" s="31" customFormat="1" ht="38.25" customHeight="1" x14ac:dyDescent="0.2">
      <c r="A15" s="52"/>
      <c r="B15" s="53"/>
      <c r="C15" s="55"/>
      <c r="D15" s="30"/>
      <c r="E15" s="30"/>
      <c r="F15" s="37" t="s">
        <v>46</v>
      </c>
      <c r="G15" s="62"/>
      <c r="H15" s="41" t="s">
        <v>43</v>
      </c>
      <c r="I15" s="41" t="s">
        <v>44</v>
      </c>
      <c r="J15" s="36" t="s">
        <v>47</v>
      </c>
      <c r="K15" s="41" t="s">
        <v>41</v>
      </c>
      <c r="L15" s="42">
        <v>17833</v>
      </c>
    </row>
    <row r="16" spans="1:12" s="31" customFormat="1" ht="89.25" customHeight="1" x14ac:dyDescent="0.2">
      <c r="A16" s="52"/>
      <c r="B16" s="53"/>
      <c r="C16" s="55"/>
      <c r="D16" s="30"/>
      <c r="E16" s="30"/>
      <c r="F16" s="37" t="s">
        <v>48</v>
      </c>
      <c r="G16" s="62"/>
      <c r="H16" s="41" t="s">
        <v>26</v>
      </c>
      <c r="I16" s="41" t="s">
        <v>39</v>
      </c>
      <c r="J16" s="41" t="s">
        <v>49</v>
      </c>
      <c r="K16" s="41" t="s">
        <v>41</v>
      </c>
      <c r="L16" s="42">
        <v>17833</v>
      </c>
    </row>
    <row r="17" spans="1:12" s="31" customFormat="1" ht="48" customHeight="1" x14ac:dyDescent="0.2">
      <c r="A17" s="52"/>
      <c r="B17" s="53"/>
      <c r="C17" s="55"/>
      <c r="D17" s="30"/>
      <c r="E17" s="30"/>
      <c r="F17" s="37" t="s">
        <v>50</v>
      </c>
      <c r="G17" s="62"/>
      <c r="H17" s="41" t="s">
        <v>26</v>
      </c>
      <c r="I17" s="41" t="s">
        <v>27</v>
      </c>
      <c r="J17" s="41" t="s">
        <v>51</v>
      </c>
      <c r="K17" s="41" t="s">
        <v>41</v>
      </c>
      <c r="L17" s="42">
        <v>17833</v>
      </c>
    </row>
    <row r="18" spans="1:12" s="31" customFormat="1" ht="50.25" customHeight="1" x14ac:dyDescent="0.2">
      <c r="A18" s="52"/>
      <c r="B18" s="53"/>
      <c r="C18" s="55"/>
      <c r="D18" s="30"/>
      <c r="E18" s="30"/>
      <c r="F18" s="37" t="s">
        <v>42</v>
      </c>
      <c r="G18" s="62"/>
      <c r="H18" s="41" t="s">
        <v>26</v>
      </c>
      <c r="I18" s="41" t="s">
        <v>43</v>
      </c>
      <c r="J18" s="41" t="s">
        <v>52</v>
      </c>
      <c r="K18" s="41" t="s">
        <v>41</v>
      </c>
      <c r="L18" s="42">
        <v>909483</v>
      </c>
    </row>
    <row r="19" spans="1:12" s="31" customFormat="1" ht="47.25" customHeight="1" x14ac:dyDescent="0.2">
      <c r="A19" s="52"/>
      <c r="B19" s="53"/>
      <c r="C19" s="55"/>
      <c r="D19" s="30"/>
      <c r="E19" s="30"/>
      <c r="F19" s="37" t="s">
        <v>42</v>
      </c>
      <c r="G19" s="62"/>
      <c r="H19" s="41" t="s">
        <v>26</v>
      </c>
      <c r="I19" s="41" t="s">
        <v>53</v>
      </c>
      <c r="J19" s="41" t="s">
        <v>52</v>
      </c>
      <c r="K19" s="41" t="s">
        <v>41</v>
      </c>
      <c r="L19" s="42">
        <v>267495</v>
      </c>
    </row>
    <row r="20" spans="1:12" s="31" customFormat="1" ht="36.75" customHeight="1" x14ac:dyDescent="0.2">
      <c r="A20" s="52"/>
      <c r="B20" s="53"/>
      <c r="C20" s="55"/>
      <c r="D20" s="30"/>
      <c r="E20" s="30"/>
      <c r="F20" s="37" t="s">
        <v>42</v>
      </c>
      <c r="G20" s="62"/>
      <c r="H20" s="41" t="s">
        <v>26</v>
      </c>
      <c r="I20" s="41" t="s">
        <v>39</v>
      </c>
      <c r="J20" s="41" t="s">
        <v>52</v>
      </c>
      <c r="K20" s="41" t="s">
        <v>41</v>
      </c>
      <c r="L20" s="42">
        <v>320994</v>
      </c>
    </row>
    <row r="21" spans="1:12" s="31" customFormat="1" ht="48" customHeight="1" x14ac:dyDescent="0.2">
      <c r="A21" s="52"/>
      <c r="B21" s="53"/>
      <c r="C21" s="55"/>
      <c r="D21" s="30"/>
      <c r="E21" s="30"/>
      <c r="F21" s="37" t="s">
        <v>42</v>
      </c>
      <c r="G21" s="62"/>
      <c r="H21" s="41" t="s">
        <v>36</v>
      </c>
      <c r="I21" s="41" t="s">
        <v>35</v>
      </c>
      <c r="J21" s="41" t="s">
        <v>52</v>
      </c>
      <c r="K21" s="41" t="s">
        <v>41</v>
      </c>
      <c r="L21" s="42">
        <v>53499</v>
      </c>
    </row>
    <row r="22" spans="1:12" s="31" customFormat="1" ht="25.5" x14ac:dyDescent="0.2">
      <c r="A22" s="52"/>
      <c r="B22" s="53"/>
      <c r="C22" s="55"/>
      <c r="D22" s="30"/>
      <c r="E22" s="30"/>
      <c r="F22" s="37" t="s">
        <v>42</v>
      </c>
      <c r="G22" s="62"/>
      <c r="H22" s="41" t="s">
        <v>43</v>
      </c>
      <c r="I22" s="41" t="s">
        <v>44</v>
      </c>
      <c r="J22" s="41" t="s">
        <v>52</v>
      </c>
      <c r="K22" s="41" t="s">
        <v>41</v>
      </c>
      <c r="L22" s="42">
        <v>427992</v>
      </c>
    </row>
    <row r="23" spans="1:12" s="31" customFormat="1" ht="25.5" x14ac:dyDescent="0.2">
      <c r="A23" s="52"/>
      <c r="B23" s="53"/>
      <c r="C23" s="55"/>
      <c r="D23" s="30"/>
      <c r="E23" s="30"/>
      <c r="F23" s="37" t="s">
        <v>42</v>
      </c>
      <c r="G23" s="62"/>
      <c r="H23" s="41" t="s">
        <v>54</v>
      </c>
      <c r="I23" s="41" t="s">
        <v>54</v>
      </c>
      <c r="J23" s="41" t="s">
        <v>52</v>
      </c>
      <c r="K23" s="41" t="s">
        <v>41</v>
      </c>
      <c r="L23" s="42">
        <v>320994</v>
      </c>
    </row>
    <row r="24" spans="1:12" s="31" customFormat="1" ht="25.5" x14ac:dyDescent="0.2">
      <c r="A24" s="52"/>
      <c r="B24" s="53"/>
      <c r="C24" s="55"/>
      <c r="D24" s="30"/>
      <c r="E24" s="30"/>
      <c r="F24" s="37" t="s">
        <v>42</v>
      </c>
      <c r="G24" s="62"/>
      <c r="H24" s="41" t="s">
        <v>25</v>
      </c>
      <c r="I24" s="41" t="s">
        <v>55</v>
      </c>
      <c r="J24" s="41" t="s">
        <v>52</v>
      </c>
      <c r="K24" s="41" t="s">
        <v>41</v>
      </c>
      <c r="L24" s="42">
        <v>231829</v>
      </c>
    </row>
    <row r="25" spans="1:12" s="31" customFormat="1" ht="25.5" x14ac:dyDescent="0.2">
      <c r="A25" s="52"/>
      <c r="B25" s="53"/>
      <c r="C25" s="55"/>
      <c r="D25" s="30"/>
      <c r="E25" s="30"/>
      <c r="F25" s="37" t="s">
        <v>42</v>
      </c>
      <c r="G25" s="62"/>
      <c r="H25" s="41" t="s">
        <v>56</v>
      </c>
      <c r="I25" s="41" t="s">
        <v>43</v>
      </c>
      <c r="J25" s="41" t="s">
        <v>52</v>
      </c>
      <c r="K25" s="41" t="s">
        <v>41</v>
      </c>
      <c r="L25" s="42">
        <v>71332</v>
      </c>
    </row>
    <row r="26" spans="1:12" s="31" customFormat="1" ht="25.5" x14ac:dyDescent="0.2">
      <c r="A26" s="52"/>
      <c r="B26" s="53"/>
      <c r="C26" s="55"/>
      <c r="D26" s="30"/>
      <c r="E26" s="30"/>
      <c r="F26" s="37" t="s">
        <v>42</v>
      </c>
      <c r="G26" s="62"/>
      <c r="H26" s="41" t="s">
        <v>57</v>
      </c>
      <c r="I26" s="41" t="s">
        <v>54</v>
      </c>
      <c r="J26" s="41" t="s">
        <v>52</v>
      </c>
      <c r="K26" s="41" t="s">
        <v>41</v>
      </c>
      <c r="L26" s="42">
        <v>53499</v>
      </c>
    </row>
    <row r="27" spans="1:12" s="31" customFormat="1" ht="47.25" customHeight="1" x14ac:dyDescent="0.2">
      <c r="A27" s="52"/>
      <c r="B27" s="53"/>
      <c r="C27" s="55"/>
      <c r="D27" s="30"/>
      <c r="E27" s="30"/>
      <c r="F27" s="37" t="s">
        <v>58</v>
      </c>
      <c r="G27" s="62"/>
      <c r="H27" s="41" t="s">
        <v>36</v>
      </c>
      <c r="I27" s="41" t="s">
        <v>43</v>
      </c>
      <c r="J27" s="41" t="s">
        <v>59</v>
      </c>
      <c r="K27" s="41" t="s">
        <v>41</v>
      </c>
      <c r="L27" s="45">
        <v>53499</v>
      </c>
    </row>
    <row r="28" spans="1:12" s="31" customFormat="1" ht="25.5" x14ac:dyDescent="0.2">
      <c r="A28" s="52"/>
      <c r="B28" s="53"/>
      <c r="C28" s="55"/>
      <c r="D28" s="30"/>
      <c r="E28" s="30"/>
      <c r="F28" s="37" t="s">
        <v>42</v>
      </c>
      <c r="G28" s="62"/>
      <c r="H28" s="41" t="s">
        <v>26</v>
      </c>
      <c r="I28" s="41" t="s">
        <v>36</v>
      </c>
      <c r="J28" s="41" t="s">
        <v>52</v>
      </c>
      <c r="K28" s="41" t="s">
        <v>41</v>
      </c>
      <c r="L28" s="42">
        <v>89165</v>
      </c>
    </row>
    <row r="29" spans="1:12" s="31" customFormat="1" ht="25.5" x14ac:dyDescent="0.2">
      <c r="A29" s="52"/>
      <c r="B29" s="53"/>
      <c r="C29" s="55"/>
      <c r="D29" s="30"/>
      <c r="E29" s="30"/>
      <c r="F29" s="37" t="s">
        <v>42</v>
      </c>
      <c r="G29" s="62"/>
      <c r="H29" s="41" t="s">
        <v>26</v>
      </c>
      <c r="I29" s="41" t="s">
        <v>53</v>
      </c>
      <c r="J29" s="41" t="s">
        <v>52</v>
      </c>
      <c r="K29" s="41" t="s">
        <v>41</v>
      </c>
      <c r="L29" s="42">
        <v>53499</v>
      </c>
    </row>
    <row r="30" spans="1:12" s="31" customFormat="1" ht="34.5" customHeight="1" x14ac:dyDescent="0.2">
      <c r="A30" s="52"/>
      <c r="B30" s="53"/>
      <c r="C30" s="55"/>
      <c r="D30" s="30"/>
      <c r="E30" s="30"/>
      <c r="F30" s="37" t="s">
        <v>60</v>
      </c>
      <c r="G30" s="62"/>
      <c r="H30" s="41" t="s">
        <v>26</v>
      </c>
      <c r="I30" s="41" t="s">
        <v>36</v>
      </c>
      <c r="J30" s="41" t="s">
        <v>61</v>
      </c>
      <c r="K30" s="41" t="s">
        <v>41</v>
      </c>
      <c r="L30" s="42">
        <v>17833</v>
      </c>
    </row>
    <row r="31" spans="1:12" s="31" customFormat="1" ht="25.5" x14ac:dyDescent="0.2">
      <c r="A31" s="52"/>
      <c r="B31" s="53"/>
      <c r="C31" s="55"/>
      <c r="D31" s="30"/>
      <c r="E31" s="30"/>
      <c r="F31" s="37" t="s">
        <v>62</v>
      </c>
      <c r="G31" s="62"/>
      <c r="H31" s="41" t="s">
        <v>26</v>
      </c>
      <c r="I31" s="41" t="s">
        <v>36</v>
      </c>
      <c r="J31" s="41" t="s">
        <v>63</v>
      </c>
      <c r="K31" s="41" t="s">
        <v>41</v>
      </c>
      <c r="L31" s="42">
        <v>17833</v>
      </c>
    </row>
    <row r="32" spans="1:12" s="31" customFormat="1" ht="38.25" x14ac:dyDescent="0.2">
      <c r="A32" s="52"/>
      <c r="B32" s="53"/>
      <c r="C32" s="55"/>
      <c r="D32" s="30"/>
      <c r="E32" s="30"/>
      <c r="F32" s="37" t="s">
        <v>64</v>
      </c>
      <c r="G32" s="62"/>
      <c r="H32" s="41" t="s">
        <v>26</v>
      </c>
      <c r="I32" s="41" t="s">
        <v>53</v>
      </c>
      <c r="J32" s="41" t="s">
        <v>65</v>
      </c>
      <c r="K32" s="41" t="s">
        <v>41</v>
      </c>
      <c r="L32" s="42">
        <v>35666</v>
      </c>
    </row>
    <row r="33" spans="1:12" s="31" customFormat="1" ht="38.25" x14ac:dyDescent="0.2">
      <c r="A33" s="52"/>
      <c r="B33" s="53"/>
      <c r="C33" s="55"/>
      <c r="D33" s="30"/>
      <c r="E33" s="30"/>
      <c r="F33" s="37" t="s">
        <v>66</v>
      </c>
      <c r="G33" s="62"/>
      <c r="H33" s="41" t="s">
        <v>27</v>
      </c>
      <c r="I33" s="41" t="s">
        <v>36</v>
      </c>
      <c r="J33" s="41" t="s">
        <v>67</v>
      </c>
      <c r="K33" s="41" t="s">
        <v>41</v>
      </c>
      <c r="L33" s="42">
        <v>124831</v>
      </c>
    </row>
    <row r="34" spans="1:12" s="31" customFormat="1" ht="25.5" x14ac:dyDescent="0.2">
      <c r="A34" s="47"/>
      <c r="B34" s="49"/>
      <c r="C34" s="56"/>
      <c r="D34" s="30"/>
      <c r="E34" s="30"/>
      <c r="F34" s="37" t="s">
        <v>42</v>
      </c>
      <c r="G34" s="62"/>
      <c r="H34" s="41" t="s">
        <v>26</v>
      </c>
      <c r="I34" s="41" t="s">
        <v>43</v>
      </c>
      <c r="J34" s="41" t="s">
        <v>52</v>
      </c>
      <c r="K34" s="41" t="s">
        <v>68</v>
      </c>
      <c r="L34" s="42">
        <v>60</v>
      </c>
    </row>
    <row r="35" spans="1:12" s="7" customFormat="1" ht="22.5" customHeight="1" x14ac:dyDescent="0.2">
      <c r="A35" s="25" t="s">
        <v>11</v>
      </c>
      <c r="B35" s="26"/>
      <c r="C35" s="21">
        <f>SUM(C5:C23)</f>
        <v>30156394</v>
      </c>
      <c r="D35" s="29" t="e">
        <f>SUM(#REF!)</f>
        <v>#REF!</v>
      </c>
      <c r="E35" s="29" t="e">
        <f>SUM(#REF!)</f>
        <v>#REF!</v>
      </c>
      <c r="F35" s="10"/>
      <c r="G35" s="27"/>
      <c r="H35" s="24"/>
      <c r="I35" s="24"/>
      <c r="J35" s="18"/>
      <c r="K35" s="18"/>
      <c r="L35" s="21">
        <f>SUM(L5:L34)</f>
        <v>30156394</v>
      </c>
    </row>
    <row r="36" spans="1:12" s="7" customFormat="1" x14ac:dyDescent="0.2">
      <c r="A36" s="8"/>
      <c r="B36" s="9"/>
      <c r="C36" s="12"/>
      <c r="D36" s="12"/>
      <c r="E36" s="12"/>
      <c r="F36" s="6"/>
      <c r="G36" s="17"/>
      <c r="H36" s="23"/>
      <c r="I36" s="23"/>
      <c r="J36" s="6"/>
      <c r="K36" s="6"/>
      <c r="L36" s="28"/>
    </row>
    <row r="37" spans="1:12" s="7" customFormat="1" x14ac:dyDescent="0.2">
      <c r="A37" s="8"/>
      <c r="B37" s="9"/>
      <c r="C37" s="12"/>
      <c r="D37" s="12"/>
      <c r="E37" s="12"/>
      <c r="F37" s="6"/>
      <c r="G37" s="17"/>
      <c r="H37" s="23"/>
      <c r="I37" s="23"/>
      <c r="J37" s="6"/>
      <c r="K37" s="6"/>
      <c r="L37" s="6"/>
    </row>
  </sheetData>
  <customSheetViews>
    <customSheetView guid="{4CB25539-71C0-4ABB-9A75-A49382D02193}" showPageBreaks="1" fitToPage="1" printArea="1" hiddenColumns="1">
      <selection activeCell="L8" sqref="L8:L9"/>
      <rowBreaks count="1" manualBreakCount="1">
        <brk id="16" max="11" man="1"/>
      </rowBreaks>
      <pageMargins left="0.59055118110236227" right="0.39370078740157483" top="0.78740157480314965" bottom="0.59055118110236227" header="0.51181102362204722" footer="0.51181102362204722"/>
      <printOptions horizontalCentered="1"/>
      <pageSetup paperSize="9" scale="79" firstPageNumber="196" fitToHeight="0" orientation="landscape" useFirstPageNumber="1" r:id="rId1"/>
      <headerFooter>
        <oddHeader>&amp;R&amp;"Times New Roman,обычный"&amp;12&amp;P</oddHeader>
      </headerFooter>
    </customSheetView>
    <customSheetView guid="{FC73B4F0-E113-40EB-90CD-5D779364FE9D}" fitToPage="1" printArea="1" hiddenColumns="1" topLeftCell="A7">
      <selection activeCell="B12" sqref="B12"/>
      <rowBreaks count="1" manualBreakCount="1">
        <brk id="11" max="11" man="1"/>
      </rowBreaks>
      <pageMargins left="0.59055118110236227" right="0.39370078740157483" top="0.78740157480314965" bottom="0.59055118110236227" header="0.51181102362204722" footer="0.51181102362204722"/>
      <printOptions horizontalCentered="1"/>
      <pageSetup paperSize="9" scale="79" firstPageNumber="196" fitToHeight="0" orientation="landscape" useFirstPageNumber="1" r:id="rId2"/>
      <headerFooter>
        <oddHeader>&amp;R&amp;"Times New Roman,обычный"&amp;12&amp;P</oddHeader>
      </headerFooter>
    </customSheetView>
  </customSheetViews>
  <mergeCells count="23">
    <mergeCell ref="K5:K6"/>
    <mergeCell ref="L5:L6"/>
    <mergeCell ref="J1:L1"/>
    <mergeCell ref="A2:L2"/>
    <mergeCell ref="H5:H6"/>
    <mergeCell ref="I5:I6"/>
    <mergeCell ref="J5:J6"/>
    <mergeCell ref="G5:G34"/>
    <mergeCell ref="F5:F6"/>
    <mergeCell ref="A5:A6"/>
    <mergeCell ref="B5:B6"/>
    <mergeCell ref="C5:C6"/>
    <mergeCell ref="F9:F10"/>
    <mergeCell ref="F7:F8"/>
    <mergeCell ref="A7:A8"/>
    <mergeCell ref="B7:B8"/>
    <mergeCell ref="C7:C8"/>
    <mergeCell ref="A9:A10"/>
    <mergeCell ref="A13:A34"/>
    <mergeCell ref="B13:B34"/>
    <mergeCell ref="C13:C34"/>
    <mergeCell ref="B9:B10"/>
    <mergeCell ref="C9:C10"/>
  </mergeCells>
  <phoneticPr fontId="8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79" firstPageNumber="151" fitToHeight="0" orientation="landscape" useFirstPageNumber="1" r:id="rId3"/>
  <headerFooter>
    <oddHeader>&amp;R&amp;"Times New Roman,обычный"&amp;12&amp;P</oddHeader>
  </headerFooter>
  <rowBreaks count="1" manualBreakCount="1">
    <brk id="2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2024-10-07T06:00:25Z</cp:lastPrinted>
  <dcterms:created xsi:type="dcterms:W3CDTF">1996-10-08T23:32:33Z</dcterms:created>
  <dcterms:modified xsi:type="dcterms:W3CDTF">2024-10-07T06:00:36Z</dcterms:modified>
</cp:coreProperties>
</file>